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家具" sheetId="1" r:id="rId1"/>
  </sheets>
  <definedNames>
    <definedName name="_xlnm._FilterDatabase" localSheetId="0" hidden="1">家具!$A$1:$J$16</definedName>
    <definedName name="_xlnm.Print_Area" localSheetId="0">家具!$B$1:$J$16</definedName>
    <definedName name="_xlnm.Print_Titles" localSheetId="0">家具!$A:$I,家具!$1:$1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<sst xmlns="http://schemas.openxmlformats.org/spreadsheetml/2006/main" count="84" uniqueCount="67">
  <si>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序号</t>
  </si>
  <si>
    <t>产品名称</t>
  </si>
  <si>
    <t>参考图片</t>
  </si>
  <si>
    <t>项目特征</t>
  </si>
  <si>
    <t>数量</t>
  </si>
  <si>
    <t>单位</t>
  </si>
  <si>
    <t>不含税单价（元）</t>
  </si>
  <si>
    <t>不含税合价（元）</t>
  </si>
  <si>
    <t>参考品牌</t>
  </si>
  <si>
    <t>1</t>
  </si>
  <si>
    <t>烧水壶</t>
  </si>
  <si>
    <t>1.1.5L以上容量；
2.316不锈钢内档；
3.低噪音；
4.烧开、烧干自动断电保护；
5.功率≥1300w；</t>
  </si>
  <si>
    <t>个</t>
  </si>
  <si>
    <t>/</t>
  </si>
  <si>
    <t>2</t>
  </si>
  <si>
    <t>小厨宝</t>
  </si>
  <si>
    <t>1、即热式；
2、≥3400W；
3、变频恒温。</t>
  </si>
  <si>
    <t>台</t>
  </si>
  <si>
    <t>3</t>
  </si>
  <si>
    <t>全自动滚筒洗衣机</t>
  </si>
  <si>
    <t>1.滚筒式洗衣机
2.能效1级；
3.洗涤容量≥10KG；
4.BLDC变频电机，带筒自洁功能；</t>
  </si>
  <si>
    <t>美的、海尔、小天鹅</t>
  </si>
  <si>
    <t>F-05</t>
  </si>
  <si>
    <t>4</t>
  </si>
  <si>
    <t>烘干机</t>
  </si>
  <si>
    <t>1.热泵烘干机；
2.能效1级；
3.烘干容量≥10KG；
4.BLDC变频电机；</t>
  </si>
  <si>
    <t>F-06</t>
  </si>
  <si>
    <t>5</t>
  </si>
  <si>
    <t>商用熨斗</t>
  </si>
  <si>
    <t>1.配备熨斗板；
2.可立可卧挂烫机，智能出汽、吹风熨烫系统；
3.机械调温；
4.功率≥1800w</t>
  </si>
  <si>
    <t>1000</t>
  </si>
  <si>
    <t>6</t>
  </si>
  <si>
    <t>80L电热水器</t>
  </si>
  <si>
    <t>1.1级能效；
2.双管加热；
3.搪瓷内胆；
4.具备防电墙、防干烧、超温超压保护等；</t>
  </si>
  <si>
    <t>海尔、美的、万和</t>
  </si>
  <si>
    <t>F-09</t>
  </si>
  <si>
    <t>7</t>
  </si>
  <si>
    <t>小型打印机</t>
  </si>
  <si>
    <t xml:space="preserve">1.激光打印机；
2.支持 Wi-Fi连接；
</t>
  </si>
  <si>
    <t>F-11</t>
  </si>
  <si>
    <t>8</t>
  </si>
  <si>
    <t>冰箱</t>
  </si>
  <si>
    <t>1.规格：参考尺寸：900*600*1950mm；
2.1级能效；
3.≥500L以上；
4.变频压缩机；</t>
  </si>
  <si>
    <t>美的、海尔、容声</t>
  </si>
  <si>
    <t>9</t>
  </si>
  <si>
    <t>1燃气灶+1抽油烟机组合</t>
  </si>
  <si>
    <t>1.参考尺寸面板720*420*160mm；
2.防爆玻璃面板；
3.铜制炉头、火盖；
4.热电偶熄火保护，离子感应，漏气/防干烧报警；
5.≥5.2KW火力；
6.1级能效；</t>
  </si>
  <si>
    <t>组</t>
  </si>
  <si>
    <t>美的、华帝、老板</t>
  </si>
  <si>
    <t>1.参考尺寸900*300*850mm；
2.触控、手势感应操控，与配套燃气灶连接，开火时烟机自动启动，烹饪后继续运行几分钟，吸净余烟；
3.风量≥18-22，风压≥400Pa；</t>
  </si>
  <si>
    <t>10</t>
  </si>
  <si>
    <t>空气能热水器</t>
  </si>
  <si>
    <t>1、有效容积≥200L；
2、带循环泵高效空气源热泵；
3、一级能效；
4、变频压缩机；</t>
  </si>
  <si>
    <t>11</t>
  </si>
  <si>
    <t>会议一体机</t>
  </si>
  <si>
    <t>1.≥4800W摄像头、8阵列麦克风、触控书写、投屏器；
2.可云视频会议、可分屏，无线投屏；
3.85寸及以上、4K分辨率；
4.内存≥4G+64G；
5.配置落地移动支架；</t>
  </si>
  <si>
    <t>华为、海信、MAXHUB、创维、TCL</t>
  </si>
  <si>
    <t>F-10</t>
  </si>
  <si>
    <t>12</t>
  </si>
  <si>
    <t>85寸电视</t>
  </si>
  <si>
    <t>1.壁挂式，带金属支架；
2.4K超高清、运行内存≥4GB、存储内存≥64GB；
3.屏幕规格≥85寸；</t>
  </si>
  <si>
    <t>海信、创维、TCL</t>
  </si>
  <si>
    <t>13</t>
  </si>
  <si>
    <t>55寸电视</t>
  </si>
  <si>
    <t>1.壁挂式；带金属支架；
2.4K超高清、运行内存≥3GB、存储内存≥64GB；
3.屏幕规格≥55寸；</t>
  </si>
  <si>
    <t>14</t>
  </si>
  <si>
    <t>不含税合计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</si>
</sst>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sz val="12"/>
      <name val="楷体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MS Sans Serif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4"/>
      <name val="宋体"/>
      <charset val="134"/>
    </font>
    <font>
      <u/>
      <sz val="10"/>
      <color indexed="12"/>
      <name val="Arial"/>
      <charset val="134"/>
    </font>
    <font>
      <sz val="11"/>
      <color theme="1"/>
      <name val="Calibri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1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24" borderId="12" applyNumberFormat="0" applyAlignment="0" applyProtection="0">
      <alignment vertical="center"/>
    </xf>
    <xf numFmtId="0" fontId="27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24" borderId="13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 applyProtection="0">
      <alignment vertical="center"/>
    </xf>
    <xf numFmtId="0" fontId="27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35" fillId="0" borderId="0"/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92" applyFont="1" applyFill="1" applyBorder="1" applyAlignment="1">
      <alignment horizontal="center" vertical="center" wrapText="1"/>
    </xf>
    <xf numFmtId="0" fontId="2" fillId="0" borderId="3" xfId="92" applyFont="1" applyFill="1" applyBorder="1" applyAlignment="1">
      <alignment horizontal="center" vertical="center" wrapText="1"/>
    </xf>
    <xf numFmtId="0" fontId="2" fillId="0" borderId="1" xfId="9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92" applyFont="1" applyFill="1" applyBorder="1" applyAlignment="1">
      <alignment horizontal="center" vertical="center" wrapText="1"/>
    </xf>
    <xf numFmtId="0" fontId="2" fillId="0" borderId="4" xfId="92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92" applyFont="1" applyFill="1" applyBorder="1" applyAlignment="1">
      <alignment horizontal="center" vertical="center" wrapText="1"/>
    </xf>
    <xf numFmtId="0" fontId="2" fillId="0" borderId="6" xfId="92" applyFont="1" applyFill="1" applyBorder="1" applyAlignment="1">
      <alignment horizontal="center" vertical="center" wrapText="1"/>
    </xf>
    <xf numFmtId="0" fontId="2" fillId="0" borderId="3" xfId="92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好_C户型 二层清单0427" xfId="50"/>
    <cellStyle name="计算 2" xfId="51"/>
    <cellStyle name="0,0_x000d__x000a_NA_x000d__x000a_" xfId="52"/>
    <cellStyle name="差_C户型 一层清单0426" xfId="53"/>
    <cellStyle name="40% - 强调文字颜色 4 2" xfId="54"/>
    <cellStyle name="40% - 强调文字颜色 1 2" xfId="55"/>
    <cellStyle name="40% - 强调文字颜色 2 2" xfId="56"/>
    <cellStyle name="40% - 强调文字颜色 5 2" xfId="57"/>
    <cellStyle name="输出 2" xfId="58"/>
    <cellStyle name="适中 2" xfId="59"/>
    <cellStyle name="40% - 强调文字颜色 6 2" xfId="60"/>
    <cellStyle name="20% - 强调文字颜色 2 2" xfId="61"/>
    <cellStyle name="20% - 强调文字颜色 3 2" xfId="62"/>
    <cellStyle name="常规 3" xfId="63"/>
    <cellStyle name="20% - 强调文字颜色 4 2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60% - 强调文字颜色 2 2" xfId="69"/>
    <cellStyle name="好_C户型 一层清单0426" xfId="70"/>
    <cellStyle name="60% - 强调文字颜色 3 2" xfId="71"/>
    <cellStyle name="60% - 强调文字颜色 4 2" xfId="72"/>
    <cellStyle name="60% - 强调文字颜色 5 2" xfId="73"/>
    <cellStyle name="60% - 强调文字颜色 6 2" xfId="74"/>
    <cellStyle name="Normal_PROF" xfId="75"/>
    <cellStyle name="标题 1 2" xfId="76"/>
    <cellStyle name="标题 2 2" xfId="77"/>
    <cellStyle name="标题 3 2" xfId="78"/>
    <cellStyle name="标题 4 2" xfId="79"/>
    <cellStyle name="标题 5" xfId="80"/>
    <cellStyle name="差 2" xfId="81"/>
    <cellStyle name="差_C户型 地下二层清单 " xfId="82"/>
    <cellStyle name="差_C户型 地下二层清单0426" xfId="83"/>
    <cellStyle name="差_C户型 地下一层清单 " xfId="84"/>
    <cellStyle name="差_C户型 地下一层清单0426" xfId="85"/>
    <cellStyle name="差_C户型 二层清单 " xfId="86"/>
    <cellStyle name="输入 2" xfId="87"/>
    <cellStyle name="差_C户型 二层清单0427" xfId="88"/>
    <cellStyle name="差_C户型 一层清单 " xfId="89"/>
    <cellStyle name="常规 2" xfId="90"/>
    <cellStyle name="常规 3 2" xfId="91"/>
    <cellStyle name="常规 4" xfId="92"/>
    <cellStyle name="常规 4 2" xfId="93"/>
    <cellStyle name="超链接 2" xfId="94"/>
    <cellStyle name="好 2" xfId="95"/>
    <cellStyle name="好_C户型 地下二层清单 " xfId="96"/>
    <cellStyle name="好_C户型 地下二层清单0426" xfId="97"/>
    <cellStyle name="汇总 2" xfId="98"/>
    <cellStyle name="好_C户型 地下一层清单 " xfId="99"/>
    <cellStyle name="好_C户型 地下一层清单0426" xfId="100"/>
    <cellStyle name="好_C户型 二层清单 " xfId="101"/>
    <cellStyle name="好_C户型 一层清单 " xfId="102"/>
    <cellStyle name="检查单元格 2" xfId="103"/>
    <cellStyle name="解释性文本 2" xfId="104"/>
    <cellStyle name="警告文本 2" xfId="105"/>
    <cellStyle name="链接单元格 2" xfId="106"/>
    <cellStyle name="强调文字颜色 1 2" xfId="107"/>
    <cellStyle name="强调文字颜色 2 2" xfId="108"/>
    <cellStyle name="强调文字颜色 3 2" xfId="109"/>
    <cellStyle name="强调文字颜色 4 2" xfId="110"/>
    <cellStyle name="强调文字颜色 5 2" xfId="111"/>
    <cellStyle name="强调文字颜色 6 2" xfId="112"/>
    <cellStyle name="样式 1" xfId="113"/>
    <cellStyle name="样式 1 2" xfId="114"/>
    <cellStyle name="一般_Sheet1" xfId="115"/>
    <cellStyle name="注释 2" xfId="116"/>
    <cellStyle name="Normal" xfId="117"/>
    <cellStyle name="常规_Sheet1" xfId="118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549275</xdr:colOff>
      <xdr:row>3</xdr:row>
      <xdr:rowOff>118745</xdr:rowOff>
    </xdr:from>
    <xdr:to>
      <xdr:col>3</xdr:col>
      <xdr:colOff>2085340</xdr:colOff>
      <xdr:row>3</xdr:row>
      <xdr:rowOff>1663700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25675" y="3636645"/>
          <a:ext cx="1536065" cy="154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565150</xdr:colOff>
      <xdr:row>4</xdr:row>
      <xdr:rowOff>99695</xdr:rowOff>
    </xdr:from>
    <xdr:to>
      <xdr:col>3</xdr:col>
      <xdr:colOff>2101215</xdr:colOff>
      <xdr:row>4</xdr:row>
      <xdr:rowOff>1644650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41550" y="5509895"/>
          <a:ext cx="1536065" cy="1544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661670</xdr:colOff>
      <xdr:row>5</xdr:row>
      <xdr:rowOff>98425</xdr:rowOff>
    </xdr:from>
    <xdr:to>
      <xdr:col>3</xdr:col>
      <xdr:colOff>2207895</xdr:colOff>
      <xdr:row>5</xdr:row>
      <xdr:rowOff>1465580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38070" y="7223125"/>
          <a:ext cx="1546225" cy="1367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824865</xdr:colOff>
      <xdr:row>7</xdr:row>
      <xdr:rowOff>198755</xdr:rowOff>
    </xdr:from>
    <xdr:to>
      <xdr:col>3</xdr:col>
      <xdr:colOff>2169795</xdr:colOff>
      <xdr:row>7</xdr:row>
      <xdr:rowOff>1144905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01265" y="10752455"/>
          <a:ext cx="1344930" cy="946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407035</xdr:colOff>
      <xdr:row>13</xdr:row>
      <xdr:rowOff>224155</xdr:rowOff>
    </xdr:from>
    <xdr:to>
      <xdr:col>3</xdr:col>
      <xdr:colOff>2260600</xdr:colOff>
      <xdr:row>13</xdr:row>
      <xdr:rowOff>1447165</xdr:rowOff>
    </xdr:to>
    <xdr:pic>
      <xdr:nvPicPr>
        <xdr:cNvPr id="17" name="图片 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83435" y="20848955"/>
          <a:ext cx="1853565" cy="122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854075</xdr:colOff>
      <xdr:row>8</xdr:row>
      <xdr:rowOff>41275</xdr:rowOff>
    </xdr:from>
    <xdr:to>
      <xdr:col>3</xdr:col>
      <xdr:colOff>1790065</xdr:colOff>
      <xdr:row>8</xdr:row>
      <xdr:rowOff>1678305</xdr:rowOff>
    </xdr:to>
    <xdr:pic>
      <xdr:nvPicPr>
        <xdr:cNvPr id="18" name="图片 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30475" y="11979275"/>
          <a:ext cx="935990" cy="1637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298450</xdr:colOff>
      <xdr:row>9</xdr:row>
      <xdr:rowOff>149225</xdr:rowOff>
    </xdr:from>
    <xdr:to>
      <xdr:col>4</xdr:col>
      <xdr:colOff>141605</xdr:colOff>
      <xdr:row>9</xdr:row>
      <xdr:rowOff>1530350</xdr:rowOff>
    </xdr:to>
    <xdr:pic>
      <xdr:nvPicPr>
        <xdr:cNvPr id="19" name="图片 1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974850" y="13916025"/>
          <a:ext cx="2143125" cy="1381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755015</xdr:colOff>
      <xdr:row>10</xdr:row>
      <xdr:rowOff>93345</xdr:rowOff>
    </xdr:from>
    <xdr:to>
      <xdr:col>3</xdr:col>
      <xdr:colOff>2168525</xdr:colOff>
      <xdr:row>10</xdr:row>
      <xdr:rowOff>1537970</xdr:rowOff>
    </xdr:to>
    <xdr:pic>
      <xdr:nvPicPr>
        <xdr:cNvPr id="20" name="图片 1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431415" y="15574645"/>
          <a:ext cx="1413510" cy="1444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655955</xdr:colOff>
      <xdr:row>12</xdr:row>
      <xdr:rowOff>33020</xdr:rowOff>
    </xdr:from>
    <xdr:to>
      <xdr:col>3</xdr:col>
      <xdr:colOff>2031365</xdr:colOff>
      <xdr:row>12</xdr:row>
      <xdr:rowOff>1599565</xdr:rowOff>
    </xdr:to>
    <xdr:pic>
      <xdr:nvPicPr>
        <xdr:cNvPr id="33" name="图片 3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332355" y="18943320"/>
          <a:ext cx="1375410" cy="156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621665</xdr:colOff>
      <xdr:row>11</xdr:row>
      <xdr:rowOff>111760</xdr:rowOff>
    </xdr:from>
    <xdr:to>
      <xdr:col>3</xdr:col>
      <xdr:colOff>2057400</xdr:colOff>
      <xdr:row>11</xdr:row>
      <xdr:rowOff>1487170</xdr:rowOff>
    </xdr:to>
    <xdr:pic>
      <xdr:nvPicPr>
        <xdr:cNvPr id="56" name="图片 5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98065" y="17307560"/>
          <a:ext cx="1435735" cy="137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647065</xdr:colOff>
      <xdr:row>6</xdr:row>
      <xdr:rowOff>256540</xdr:rowOff>
    </xdr:from>
    <xdr:to>
      <xdr:col>3</xdr:col>
      <xdr:colOff>2075815</xdr:colOff>
      <xdr:row>6</xdr:row>
      <xdr:rowOff>1494790</xdr:rowOff>
    </xdr:to>
    <xdr:pic>
      <xdr:nvPicPr>
        <xdr:cNvPr id="62" name="图片 6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323465" y="9095740"/>
          <a:ext cx="1428750" cy="1238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907415</xdr:colOff>
      <xdr:row>1</xdr:row>
      <xdr:rowOff>124460</xdr:rowOff>
    </xdr:from>
    <xdr:to>
      <xdr:col>3</xdr:col>
      <xdr:colOff>1709420</xdr:colOff>
      <xdr:row>1</xdr:row>
      <xdr:rowOff>1240155</xdr:rowOff>
    </xdr:to>
    <xdr:pic>
      <xdr:nvPicPr>
        <xdr:cNvPr id="64" name="图片 6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583815" y="784860"/>
          <a:ext cx="802005" cy="1115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809625</xdr:colOff>
      <xdr:row>2</xdr:row>
      <xdr:rowOff>166370</xdr:rowOff>
    </xdr:from>
    <xdr:to>
      <xdr:col>3</xdr:col>
      <xdr:colOff>1814830</xdr:colOff>
      <xdr:row>2</xdr:row>
      <xdr:rowOff>1234440</xdr:rowOff>
    </xdr:to>
    <xdr:pic>
      <xdr:nvPicPr>
        <xdr:cNvPr id="8" name="图片 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486025" y="2134870"/>
          <a:ext cx="1005205" cy="1068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407035</xdr:colOff>
      <xdr:row>14</xdr:row>
      <xdr:rowOff>224155</xdr:rowOff>
    </xdr:from>
    <xdr:to>
      <xdr:col>3</xdr:col>
      <xdr:colOff>2260600</xdr:colOff>
      <xdr:row>14</xdr:row>
      <xdr:rowOff>1447165</xdr:rowOff>
    </xdr:to>
    <xdr:pic>
      <xdr:nvPicPr>
        <xdr:cNvPr id="32" name="图片 3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83435" y="22550755"/>
          <a:ext cx="1853565" cy="1223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1"/>
  <sheetViews>
    <sheetView tabSelected="1" zoomScale="55" zoomScaleNormal="55" workbookViewId="0">
      <pane ySplit="1" topLeftCell="A2" activePane="bottomLeft" state="frozen"/>
      <selection/>
      <selection pane="bottomLeft" activeCell="O4" sqref="O4"/>
    </sheetView>
  </sheetViews>
  <sheetFormatPr defaultColWidth="9" defaultRowHeight="15.6"/>
  <cols>
    <col min="1" max="1" width="10.5" style="2" hidden="1" customWidth="1"/>
    <col min="2" max="2" width="7.45833333333333" style="2" customWidth="1"/>
    <col min="3" max="3" width="14.5416666666667" style="3" customWidth="1"/>
    <col min="4" max="4" width="30.1833333333333" style="3" customWidth="1"/>
    <col min="5" max="5" width="25.0916666666667" style="4" customWidth="1"/>
    <col min="6" max="6" width="9.55833333333333" style="5" customWidth="1"/>
    <col min="7" max="7" width="11.4666666666667" style="6" customWidth="1"/>
    <col min="8" max="8" width="13.8083333333333" style="7" customWidth="1"/>
    <col min="9" max="9" width="14.3583333333333" style="8" customWidth="1"/>
    <col min="10" max="10" width="16.5416666666667" style="9" customWidth="1"/>
    <col min="11" max="16384" width="9" style="10"/>
  </cols>
  <sheetData>
    <row r="1" s="1" customFormat="1" ht="52" customHeight="1" spans="1:10">
      <c r="A1" s="11" t="s">
        <v>0</v>
      </c>
      <c r="B1" s="12" t="s">
        <v>0</v>
      </c>
      <c r="C1" s="13" t="s">
        <v>1</v>
      </c>
      <c r="D1" s="13" t="s">
        <v>2</v>
      </c>
      <c r="E1" s="14" t="s">
        <v>3</v>
      </c>
      <c r="F1" s="13" t="s">
        <v>4</v>
      </c>
      <c r="G1" s="15" t="s">
        <v>5</v>
      </c>
      <c r="H1" s="12" t="s">
        <v>6</v>
      </c>
      <c r="I1" s="12" t="s">
        <v>7</v>
      </c>
      <c r="J1" s="16" t="s">
        <v>8</v>
      </c>
    </row>
    <row r="2" s="1" customFormat="1" ht="103" customHeight="1" spans="1:10">
      <c r="A2" s="11"/>
      <c r="B2" s="12" t="s">
        <v>9</v>
      </c>
      <c r="C2" s="17" t="s">
        <v>10</v>
      </c>
      <c r="D2" s="18"/>
      <c r="E2" s="19" t="s">
        <v>11</v>
      </c>
      <c r="F2" s="20">
        <f>2+1+12+14+6+9</f>
        <v>44</v>
      </c>
      <c r="G2" s="21" t="s">
        <v>12</v>
      </c>
      <c r="H2" s="22">
        <v>70</v>
      </c>
      <c r="I2" s="23">
        <f t="shared" ref="I2:I12" si="0">F2*H2</f>
        <v>3080</v>
      </c>
      <c r="J2" s="20" t="s">
        <v>13</v>
      </c>
    </row>
    <row r="3" s="1" customFormat="1" ht="122" customHeight="1" spans="1:10">
      <c r="A3" s="24"/>
      <c r="B3" s="12" t="s">
        <v>14</v>
      </c>
      <c r="C3" s="17" t="s">
        <v>15</v>
      </c>
      <c r="D3" s="24"/>
      <c r="E3" s="19" t="s">
        <v>16</v>
      </c>
      <c r="F3" s="25">
        <v>7</v>
      </c>
      <c r="G3" s="21" t="s">
        <v>17</v>
      </c>
      <c r="H3" s="22">
        <v>650</v>
      </c>
      <c r="I3" s="23">
        <f t="shared" si="0"/>
        <v>4550</v>
      </c>
      <c r="J3" s="20" t="s">
        <v>13</v>
      </c>
    </row>
    <row r="4" s="1" customFormat="1" ht="149" customHeight="1" spans="1:10">
      <c r="A4" s="24"/>
      <c r="B4" s="12" t="s">
        <v>18</v>
      </c>
      <c r="C4" s="17" t="s">
        <v>19</v>
      </c>
      <c r="D4" s="24"/>
      <c r="E4" s="19" t="s">
        <v>20</v>
      </c>
      <c r="F4" s="20">
        <v>2</v>
      </c>
      <c r="G4" s="21" t="s">
        <v>17</v>
      </c>
      <c r="H4" s="22">
        <v>1470</v>
      </c>
      <c r="I4" s="23">
        <f t="shared" si="0"/>
        <v>2940</v>
      </c>
      <c r="J4" s="19" t="s">
        <v>21</v>
      </c>
    </row>
    <row r="5" s="1" customFormat="1" ht="135" customHeight="1" spans="1:10">
      <c r="A5" s="24" t="s">
        <v>22</v>
      </c>
      <c r="B5" s="12" t="s">
        <v>23</v>
      </c>
      <c r="C5" s="22" t="s">
        <v>24</v>
      </c>
      <c r="D5" s="17"/>
      <c r="E5" s="19" t="s">
        <v>25</v>
      </c>
      <c r="F5" s="20">
        <v>1</v>
      </c>
      <c r="G5" s="21" t="s">
        <v>17</v>
      </c>
      <c r="H5" s="22">
        <v>2500</v>
      </c>
      <c r="I5" s="23">
        <f t="shared" si="0"/>
        <v>2500</v>
      </c>
      <c r="J5" s="19" t="s">
        <v>21</v>
      </c>
    </row>
    <row r="6" s="1" customFormat="1" ht="135" customHeight="1" spans="1:10">
      <c r="A6" s="24" t="s">
        <v>26</v>
      </c>
      <c r="B6" s="12" t="s">
        <v>27</v>
      </c>
      <c r="C6" s="22" t="s">
        <v>28</v>
      </c>
      <c r="D6" s="17"/>
      <c r="E6" s="19" t="s">
        <v>29</v>
      </c>
      <c r="F6" s="20">
        <v>1</v>
      </c>
      <c r="G6" s="21" t="s">
        <v>17</v>
      </c>
      <c r="H6" s="11" t="s">
        <v>30</v>
      </c>
      <c r="I6" s="23">
        <f t="shared" si="0"/>
        <v>1000</v>
      </c>
      <c r="J6" s="20" t="s">
        <v>13</v>
      </c>
    </row>
    <row r="7" s="1" customFormat="1" ht="135" customHeight="1" spans="1:10">
      <c r="A7" s="24"/>
      <c r="B7" s="12" t="s">
        <v>31</v>
      </c>
      <c r="C7" s="17" t="s">
        <v>32</v>
      </c>
      <c r="D7" s="17"/>
      <c r="E7" s="19" t="s">
        <v>33</v>
      </c>
      <c r="F7" s="20">
        <v>1</v>
      </c>
      <c r="G7" s="21" t="s">
        <v>17</v>
      </c>
      <c r="H7" s="22">
        <v>1300</v>
      </c>
      <c r="I7" s="23">
        <f t="shared" si="0"/>
        <v>1300</v>
      </c>
      <c r="J7" s="19" t="s">
        <v>34</v>
      </c>
    </row>
    <row r="8" s="1" customFormat="1" ht="109" customHeight="1" spans="1:10">
      <c r="A8" s="24" t="s">
        <v>35</v>
      </c>
      <c r="B8" s="12" t="s">
        <v>36</v>
      </c>
      <c r="C8" s="17" t="s">
        <v>37</v>
      </c>
      <c r="D8" s="17"/>
      <c r="E8" s="19" t="s">
        <v>38</v>
      </c>
      <c r="F8" s="20">
        <v>1</v>
      </c>
      <c r="G8" s="21" t="s">
        <v>17</v>
      </c>
      <c r="H8" s="22">
        <v>600</v>
      </c>
      <c r="I8" s="23">
        <f t="shared" si="0"/>
        <v>600</v>
      </c>
      <c r="J8" s="20" t="s">
        <v>13</v>
      </c>
    </row>
    <row r="9" s="1" customFormat="1" ht="144" customHeight="1" spans="1:10">
      <c r="A9" s="24" t="s">
        <v>39</v>
      </c>
      <c r="B9" s="12" t="s">
        <v>40</v>
      </c>
      <c r="C9" s="17" t="s">
        <v>41</v>
      </c>
      <c r="D9" s="17"/>
      <c r="E9" s="19" t="s">
        <v>42</v>
      </c>
      <c r="F9" s="20">
        <v>19</v>
      </c>
      <c r="G9" s="21" t="s">
        <v>17</v>
      </c>
      <c r="H9" s="22">
        <v>2330</v>
      </c>
      <c r="I9" s="23">
        <f t="shared" si="0"/>
        <v>44270</v>
      </c>
      <c r="J9" s="20" t="s">
        <v>43</v>
      </c>
    </row>
    <row r="10" s="1" customFormat="1" ht="135" customHeight="1" spans="1:10">
      <c r="A10" s="24"/>
      <c r="B10" s="26" t="s">
        <v>44</v>
      </c>
      <c r="C10" s="27" t="s">
        <v>45</v>
      </c>
      <c r="D10" s="17"/>
      <c r="E10" s="19" t="s">
        <v>46</v>
      </c>
      <c r="F10" s="28">
        <v>19</v>
      </c>
      <c r="G10" s="29" t="s">
        <v>47</v>
      </c>
      <c r="H10" s="30">
        <v>4600</v>
      </c>
      <c r="I10" s="31">
        <f t="shared" si="0"/>
        <v>87400</v>
      </c>
      <c r="J10" s="28" t="s">
        <v>48</v>
      </c>
    </row>
    <row r="11" s="1" customFormat="1" ht="135" customHeight="1" spans="1:10">
      <c r="A11" s="24"/>
      <c r="B11" s="32"/>
      <c r="C11" s="33"/>
      <c r="D11" s="17"/>
      <c r="E11" s="19" t="s">
        <v>49</v>
      </c>
      <c r="F11" s="34"/>
      <c r="G11" s="35"/>
      <c r="H11" s="36"/>
      <c r="I11" s="37"/>
      <c r="J11" s="34"/>
    </row>
    <row r="12" s="1" customFormat="1" ht="135" customHeight="1" spans="1:10">
      <c r="A12" s="24"/>
      <c r="B12" s="12" t="s">
        <v>50</v>
      </c>
      <c r="C12" s="17" t="s">
        <v>51</v>
      </c>
      <c r="D12" s="17"/>
      <c r="E12" s="19" t="s">
        <v>52</v>
      </c>
      <c r="F12" s="20">
        <v>19</v>
      </c>
      <c r="G12" s="21" t="s">
        <v>17</v>
      </c>
      <c r="H12" s="22">
        <v>6000</v>
      </c>
      <c r="I12" s="23">
        <f t="shared" ref="I12:I14" si="1">F12*H12</f>
        <v>114000</v>
      </c>
      <c r="J12" s="20" t="s">
        <v>34</v>
      </c>
    </row>
    <row r="13" s="1" customFormat="1" ht="135" customHeight="1" spans="1:10">
      <c r="A13" s="24"/>
      <c r="B13" s="12" t="s">
        <v>53</v>
      </c>
      <c r="C13" s="17" t="s">
        <v>54</v>
      </c>
      <c r="D13" s="17"/>
      <c r="E13" s="19" t="s">
        <v>55</v>
      </c>
      <c r="F13" s="20">
        <v>3</v>
      </c>
      <c r="G13" s="21" t="s">
        <v>17</v>
      </c>
      <c r="H13" s="22">
        <v>15000</v>
      </c>
      <c r="I13" s="23">
        <f t="shared" si="1"/>
        <v>45000</v>
      </c>
      <c r="J13" s="17" t="s">
        <v>56</v>
      </c>
    </row>
    <row r="14" s="1" customFormat="1" ht="134" customHeight="1" spans="1:10">
      <c r="A14" s="24" t="s">
        <v>57</v>
      </c>
      <c r="B14" s="12" t="s">
        <v>58</v>
      </c>
      <c r="C14" s="17" t="s">
        <v>59</v>
      </c>
      <c r="D14" s="17"/>
      <c r="E14" s="19" t="s">
        <v>60</v>
      </c>
      <c r="F14" s="20">
        <v>15</v>
      </c>
      <c r="G14" s="21" t="s">
        <v>17</v>
      </c>
      <c r="H14" s="22">
        <v>4870</v>
      </c>
      <c r="I14" s="23">
        <f t="shared" si="1"/>
        <v>73050</v>
      </c>
      <c r="J14" s="20" t="s">
        <v>61</v>
      </c>
    </row>
    <row r="15" s="1" customFormat="1" ht="135" customHeight="1" spans="1:10">
      <c r="A15" s="24"/>
      <c r="B15" s="12" t="s">
        <v>62</v>
      </c>
      <c r="C15" s="17" t="s">
        <v>63</v>
      </c>
      <c r="D15" s="17"/>
      <c r="E15" s="19" t="s">
        <v>64</v>
      </c>
      <c r="F15" s="20">
        <v>4</v>
      </c>
      <c r="G15" s="21" t="s">
        <v>17</v>
      </c>
      <c r="H15" s="22">
        <v>1830</v>
      </c>
      <c r="I15" s="23">
        <v>9200</v>
      </c>
      <c r="J15" s="20" t="s">
        <v>61</v>
      </c>
    </row>
    <row r="16" s="1" customFormat="1" ht="67" customHeight="1" spans="1:10">
      <c r="A16" s="38"/>
      <c r="B16" s="12" t="s">
        <v>65</v>
      </c>
      <c r="C16" s="39" t="s">
        <v>66</v>
      </c>
      <c r="D16" s="17"/>
      <c r="E16" s="19"/>
      <c r="F16" s="20"/>
      <c r="G16" s="21"/>
      <c r="H16" s="22"/>
      <c r="I16" s="23">
        <f>SUM(I4:I15)</f>
        <v>381260</v>
      </c>
      <c r="J16" s="20"/>
    </row>
    <row r="17" ht="135" customHeight="1"/>
    <row r="18" ht="135" customHeight="1"/>
    <row r="19" ht="135" customHeight="1"/>
    <row r="20" ht="72" customHeight="1"/>
    <row r="21" ht="72" customHeight="1"/>
    <row r="22" ht="72" customHeight="1"/>
    <row r="23" ht="72" customHeight="1"/>
    <row r="24" ht="72" customHeight="1"/>
    <row r="25" ht="72" customHeight="1"/>
    <row r="26" ht="72" customHeight="1"/>
    <row r="27" ht="72" customHeight="1"/>
    <row r="28" ht="72" customHeight="1"/>
    <row r="29" ht="72" customHeight="1"/>
    <row r="30" ht="72" customHeight="1"/>
    <row r="31" ht="72" customHeight="1"/>
    <row r="32" ht="72" customHeight="1"/>
    <row r="33" ht="72" customHeight="1"/>
    <row r="34" ht="72" customHeight="1"/>
    <row r="35" ht="72" customHeight="1"/>
    <row r="36" ht="72" customHeight="1"/>
    <row r="37" ht="72" customHeight="1"/>
    <row r="38" ht="72" customHeight="1"/>
    <row r="39" ht="72" customHeight="1"/>
    <row r="40" ht="72" customHeight="1"/>
    <row r="41" ht="72" customHeight="1"/>
    <row r="42" ht="72" customHeight="1"/>
    <row r="43" ht="72" customHeight="1"/>
    <row r="44" ht="72" customHeight="1"/>
    <row r="45" ht="72" customHeight="1"/>
    <row r="46" ht="72" customHeight="1"/>
    <row r="47" ht="72" customHeight="1"/>
    <row r="48" ht="72" customHeight="1"/>
    <row r="49" ht="72" customHeight="1"/>
    <row r="50" ht="72" customHeight="1"/>
    <row r="51" ht="72" customHeight="1"/>
    <row r="52" ht="72" customHeight="1"/>
    <row r="53" ht="72" customHeight="1"/>
    <row r="54" ht="72" customHeight="1"/>
    <row r="55" ht="72" customHeight="1"/>
    <row r="56" ht="72" customHeight="1"/>
    <row r="57" ht="72" customHeight="1"/>
    <row r="58" ht="72" customHeight="1"/>
    <row r="59" ht="72" customHeight="1"/>
    <row r="60" ht="72" customHeight="1"/>
    <row r="61" ht="72" customHeight="1"/>
    <row r="62" ht="72" customHeight="1"/>
    <row r="63" ht="72" customHeight="1"/>
    <row r="64" ht="72" customHeight="1"/>
    <row r="65" ht="72" customHeight="1"/>
    <row r="66" ht="72" customHeight="1"/>
    <row r="67" ht="72" customHeight="1"/>
    <row r="68" ht="72" customHeight="1"/>
    <row r="69" ht="72" customHeight="1"/>
    <row r="70" ht="72" customHeight="1"/>
    <row r="71" ht="72" customHeight="1"/>
    <row r="72" ht="72" customHeight="1"/>
    <row r="73" ht="72" customHeight="1"/>
    <row r="74" ht="72" customHeight="1"/>
    <row r="75" ht="72" customHeight="1"/>
    <row r="76" ht="72" customHeight="1"/>
    <row r="77" ht="72" customHeight="1"/>
    <row r="78" ht="72" customHeight="1"/>
    <row r="79" ht="72" customHeight="1"/>
    <row r="80" ht="72" customHeight="1"/>
    <row r="81" ht="72" customHeight="1"/>
    <row r="82" ht="72" customHeight="1"/>
    <row r="83" ht="72" customHeight="1"/>
    <row r="84" ht="72" customHeight="1"/>
    <row r="85" ht="72" customHeight="1"/>
    <row r="86" ht="72" customHeight="1"/>
    <row r="87" ht="72" customHeight="1"/>
    <row r="88" ht="72" customHeight="1"/>
    <row r="89" ht="72" customHeight="1"/>
    <row r="90" ht="72" customHeight="1"/>
    <row r="91" ht="72" customHeight="1"/>
    <row r="92" ht="72" customHeight="1"/>
    <row r="93" ht="72" customHeight="1"/>
    <row r="94" ht="72" customHeight="1"/>
    <row r="95" ht="72" customHeight="1"/>
    <row r="96" ht="72" customHeight="1"/>
    <row r="97" ht="72" customHeight="1"/>
    <row r="98" ht="72" customHeight="1"/>
    <row r="99" ht="72" customHeight="1"/>
    <row r="100" ht="72" customHeight="1"/>
    <row r="101" ht="72" customHeight="1"/>
    <row r="102" ht="72" customHeight="1"/>
    <row r="103" ht="72" customHeight="1"/>
    <row r="104" ht="72" customHeight="1"/>
    <row r="105" ht="72" customHeight="1"/>
    <row r="106" ht="72" customHeight="1"/>
    <row r="107" ht="72" customHeight="1"/>
    <row r="108" ht="72" customHeight="1"/>
    <row r="109" ht="72" customHeight="1"/>
    <row r="110" ht="72" customHeight="1"/>
    <row r="111" ht="72" customHeight="1"/>
    <row r="112" ht="72" customHeight="1"/>
    <row r="113" ht="72" customHeight="1"/>
    <row r="114" ht="72" customHeight="1"/>
    <row r="115" ht="72" customHeight="1"/>
    <row r="116" ht="72" customHeight="1"/>
    <row r="117" ht="72" customHeight="1"/>
    <row r="118" ht="72" customHeight="1"/>
    <row r="119" ht="72" customHeight="1"/>
    <row r="120" ht="72" customHeight="1"/>
    <row r="121" ht="72" customHeight="1"/>
    <row r="122" ht="72" customHeight="1"/>
    <row r="123" ht="72" customHeight="1"/>
    <row r="124" ht="72" customHeight="1"/>
    <row r="125" ht="72" customHeight="1"/>
    <row r="126" ht="72" customHeight="1"/>
    <row r="127" ht="72" customHeight="1"/>
    <row r="128" ht="72" customHeight="1"/>
    <row r="129" ht="72" customHeight="1"/>
    <row r="130" ht="72" customHeight="1"/>
    <row r="131" ht="72" customHeight="1"/>
    <row r="132" ht="72" customHeight="1"/>
    <row r="133" ht="72" customHeight="1"/>
    <row r="134" ht="72" customHeight="1"/>
    <row r="135" ht="72" customHeight="1"/>
    <row r="136" ht="72" customHeight="1"/>
    <row r="137" ht="72" customHeight="1"/>
    <row r="138" ht="72" customHeight="1"/>
    <row r="139" ht="72" customHeight="1"/>
    <row r="140" ht="72" customHeight="1"/>
    <row r="141" ht="72" customHeight="1"/>
    <row r="142" ht="72" customHeight="1"/>
    <row r="143" ht="72" customHeight="1"/>
    <row r="144" ht="72" customHeight="1"/>
    <row r="145" ht="72" customHeight="1"/>
    <row r="146" ht="72" customHeight="1"/>
    <row r="147" ht="72" customHeight="1"/>
    <row r="148" ht="72" customHeight="1"/>
    <row r="149" ht="72" customHeight="1"/>
    <row r="150" ht="72" customHeight="1"/>
    <row r="151" ht="72" customHeight="1"/>
    <row r="152" ht="72" customHeight="1"/>
    <row r="153" ht="72" customHeight="1"/>
    <row r="154" ht="72" customHeight="1"/>
    <row r="155" ht="72" customHeight="1"/>
    <row r="156" ht="72" customHeight="1"/>
    <row r="157" ht="72" customHeight="1"/>
    <row r="158" ht="72" customHeight="1"/>
    <row r="159" ht="72" customHeight="1"/>
    <row r="160" ht="72" customHeight="1"/>
    <row r="161" ht="72" customHeight="1"/>
    <row r="162" ht="72" customHeight="1"/>
    <row r="163" ht="72" customHeight="1"/>
    <row r="164" ht="72" customHeight="1"/>
    <row r="165" ht="72" customHeight="1"/>
    <row r="166" ht="72" customHeight="1"/>
    <row r="167" ht="72" customHeight="1"/>
    <row r="168" ht="72" customHeight="1"/>
    <row r="169" ht="72" customHeight="1"/>
    <row r="170" ht="72" customHeight="1"/>
    <row r="171" ht="72" customHeight="1"/>
    <row r="172" ht="72" customHeight="1"/>
    <row r="173" ht="72" customHeight="1"/>
    <row r="174" ht="72" customHeight="1"/>
    <row r="175" ht="72" customHeight="1"/>
    <row r="176" ht="72" customHeight="1"/>
    <row r="177" ht="72" customHeight="1"/>
    <row r="178" ht="72" customHeight="1"/>
    <row r="179" ht="72" customHeight="1"/>
    <row r="180" ht="72" customHeight="1"/>
    <row r="181" ht="72" customHeight="1"/>
    <row r="182" ht="72" customHeight="1"/>
    <row r="183" ht="72" customHeight="1"/>
    <row r="184" ht="72" customHeight="1"/>
    <row r="185" ht="72" customHeight="1"/>
    <row r="186" ht="72" customHeight="1"/>
    <row r="187" ht="72" customHeight="1"/>
    <row r="188" ht="72" customHeight="1"/>
    <row r="189" ht="72" customHeight="1"/>
    <row r="190" ht="72" customHeight="1"/>
    <row r="191" ht="72" customHeight="1"/>
    <row r="192" ht="72" customHeight="1"/>
    <row r="193" ht="72" customHeight="1"/>
    <row r="194" ht="72" customHeight="1"/>
    <row r="195" ht="72" customHeight="1"/>
    <row r="196" ht="72" customHeight="1"/>
    <row r="197" ht="72" customHeight="1"/>
    <row r="198" ht="72" customHeight="1"/>
    <row r="199" ht="72" customHeight="1"/>
    <row r="200" ht="72" customHeight="1"/>
    <row r="201" ht="72" customHeight="1"/>
    <row r="202" ht="72" customHeight="1"/>
    <row r="203" ht="72" customHeight="1"/>
    <row r="204" ht="72" customHeight="1"/>
    <row r="205" ht="72" customHeight="1"/>
    <row r="206" ht="72" customHeight="1"/>
    <row r="207" ht="72" customHeight="1"/>
    <row r="208" ht="72" customHeight="1"/>
    <row r="209" ht="72" customHeight="1"/>
    <row r="210" ht="72" customHeight="1"/>
    <row r="211" ht="72" customHeight="1"/>
    <row r="212" ht="72" customHeight="1"/>
    <row r="213" ht="72" customHeight="1"/>
    <row r="214" ht="72" customHeight="1"/>
    <row r="215" ht="72" customHeight="1"/>
    <row r="216" ht="72" customHeight="1"/>
    <row r="217" ht="72" customHeight="1"/>
    <row r="218" ht="72" customHeight="1"/>
    <row r="219" ht="72" customHeight="1"/>
    <row r="220" ht="72" customHeight="1"/>
    <row r="221" ht="72" customHeight="1"/>
    <row r="222" ht="72" customHeight="1"/>
    <row r="223" ht="72" customHeight="1"/>
    <row r="224" ht="72" customHeight="1"/>
    <row r="225" ht="72" customHeight="1"/>
    <row r="226" ht="72" customHeight="1"/>
    <row r="227" ht="72" customHeight="1"/>
    <row r="228" ht="72" customHeight="1"/>
    <row r="229" ht="72" customHeight="1"/>
    <row r="230" ht="72" customHeight="1"/>
    <row r="231" ht="72" customHeight="1"/>
    <row r="232" ht="72" customHeight="1"/>
    <row r="233" ht="72" customHeight="1"/>
    <row r="234" ht="72" customHeight="1"/>
    <row r="235" ht="72" customHeight="1"/>
    <row r="236" ht="72" customHeight="1"/>
    <row r="237" ht="72" customHeight="1"/>
    <row r="238" ht="72" customHeight="1"/>
    <row r="239" ht="72" customHeight="1"/>
    <row r="240" ht="72" customHeight="1"/>
    <row r="241" ht="72" customHeight="1"/>
    <row r="242" ht="72" customHeight="1"/>
    <row r="243" ht="72" customHeight="1"/>
    <row r="244" ht="72" customHeight="1"/>
    <row r="245" ht="72" customHeight="1"/>
    <row r="246" ht="72" customHeight="1"/>
    <row r="247" ht="72" customHeight="1"/>
    <row r="248" ht="72" customHeight="1"/>
    <row r="249" ht="72" customHeight="1"/>
    <row r="250" ht="72" customHeight="1"/>
    <row r="251" ht="72" customHeight="1"/>
    <row r="252" ht="72" customHeight="1"/>
    <row r="253" ht="72" customHeight="1"/>
    <row r="254" ht="72" customHeight="1"/>
    <row r="255" ht="72" customHeight="1"/>
    <row r="256" ht="72" customHeight="1"/>
    <row r="257" ht="72" customHeight="1"/>
    <row r="258" ht="72" customHeight="1"/>
    <row r="259" ht="72" customHeight="1"/>
    <row r="260" ht="72" customHeight="1"/>
    <row r="261" ht="72" customHeight="1"/>
    <row r="262" ht="72" customHeight="1"/>
    <row r="263" ht="72" customHeight="1"/>
    <row r="264" ht="72" customHeight="1"/>
    <row r="265" ht="72" customHeight="1"/>
    <row r="266" ht="72" customHeight="1"/>
    <row r="267" ht="72" customHeight="1"/>
    <row r="268" ht="72" customHeight="1"/>
    <row r="269" ht="72" customHeight="1"/>
    <row r="270" ht="72" customHeight="1"/>
    <row r="271" ht="72" customHeight="1"/>
    <row r="272" ht="72" customHeight="1"/>
    <row r="273" ht="72" customHeight="1"/>
    <row r="274" ht="72" customHeight="1"/>
    <row r="275" ht="72" customHeight="1"/>
    <row r="276" ht="72" customHeight="1"/>
    <row r="277" ht="72" customHeight="1"/>
    <row r="278" ht="72" customHeight="1"/>
    <row r="279" ht="72" customHeight="1"/>
    <row r="280" ht="72" customHeight="1"/>
    <row r="281" ht="72" customHeight="1"/>
    <row r="282" ht="72" customHeight="1"/>
    <row r="283" ht="72" customHeight="1"/>
    <row r="284" ht="72" customHeight="1"/>
    <row r="285" ht="72" customHeight="1"/>
    <row r="286" ht="72" customHeight="1"/>
    <row r="287" ht="72" customHeight="1"/>
    <row r="288" ht="72" customHeight="1"/>
    <row r="289" ht="72" customHeight="1"/>
    <row r="290" ht="72" customHeight="1"/>
    <row r="291" ht="72" customHeight="1"/>
    <row r="292" ht="72" customHeight="1"/>
    <row r="293" ht="72" customHeight="1"/>
    <row r="294" ht="72" customHeight="1"/>
    <row r="295" ht="72" customHeight="1"/>
    <row r="296" ht="72" customHeight="1"/>
    <row r="297" ht="72" customHeight="1"/>
    <row r="298" ht="72" customHeight="1"/>
    <row r="299" ht="72" customHeight="1"/>
    <row r="300" ht="72" customHeight="1"/>
    <row r="301" ht="72" customHeight="1"/>
    <row r="302" ht="72" customHeight="1"/>
    <row r="303" ht="72" customHeight="1"/>
    <row r="304" ht="72" customHeight="1"/>
    <row r="305" ht="72" customHeight="1"/>
    <row r="306" ht="72" customHeight="1"/>
    <row r="307" ht="72" customHeight="1"/>
    <row r="308" ht="72" customHeight="1"/>
    <row r="309" ht="72" customHeight="1"/>
    <row r="310" ht="72" customHeight="1"/>
    <row r="311" ht="72" customHeight="1"/>
    <row r="312" ht="72" customHeight="1"/>
    <row r="313" ht="72" customHeight="1"/>
    <row r="314" ht="72" customHeight="1"/>
    <row r="315" ht="72" customHeight="1"/>
    <row r="316" ht="72" customHeight="1"/>
    <row r="317" ht="72" customHeight="1"/>
    <row r="318" ht="72" customHeight="1"/>
    <row r="319" ht="72" customHeight="1"/>
    <row r="320" ht="72" customHeight="1"/>
    <row r="321" ht="72" customHeight="1"/>
    <row r="322" ht="72" customHeight="1"/>
    <row r="323" ht="72" customHeight="1"/>
    <row r="324" ht="72" customHeight="1"/>
    <row r="325" ht="72" customHeight="1"/>
    <row r="326" ht="72" customHeight="1"/>
    <row r="327" ht="72" customHeight="1"/>
    <row r="328" ht="72" customHeight="1"/>
    <row r="329" ht="72" customHeight="1"/>
    <row r="330" ht="72" customHeight="1"/>
    <row r="331" ht="72" customHeight="1"/>
    <row r="332" ht="72" customHeight="1"/>
    <row r="333" ht="72" customHeight="1"/>
    <row r="334" ht="72" customHeight="1"/>
    <row r="335" ht="72" customHeight="1"/>
    <row r="336" ht="72" customHeight="1"/>
    <row r="337" ht="72" customHeight="1"/>
    <row r="338" ht="72" customHeight="1"/>
    <row r="339" ht="72" customHeight="1"/>
    <row r="340" ht="72" customHeight="1"/>
    <row r="341" ht="72" customHeight="1"/>
    <row r="342" ht="72" customHeight="1"/>
    <row r="343" ht="72" customHeight="1"/>
    <row r="344" ht="72" customHeight="1"/>
    <row r="345" ht="72" customHeight="1"/>
    <row r="346" ht="72" customHeight="1"/>
    <row r="347" ht="72" customHeight="1"/>
    <row r="348" ht="72" customHeight="1"/>
    <row r="349" ht="72" customHeight="1"/>
    <row r="350" ht="72" customHeight="1"/>
    <row r="351" ht="72" customHeight="1"/>
    <row r="352" ht="72" customHeight="1"/>
    <row r="353" ht="72" customHeight="1"/>
    <row r="354" ht="72" customHeight="1"/>
    <row r="355" ht="72" customHeight="1"/>
    <row r="356" ht="72" customHeight="1"/>
    <row r="357" ht="72" customHeight="1"/>
    <row r="358" ht="72" customHeight="1"/>
    <row r="359" ht="72" customHeight="1"/>
    <row r="360" ht="72" customHeight="1"/>
    <row r="361" ht="72" customHeight="1"/>
    <row r="362" ht="72" customHeight="1"/>
    <row r="363" ht="72" customHeight="1"/>
    <row r="364" ht="72" customHeight="1"/>
    <row r="365" ht="72" customHeight="1"/>
    <row r="366" ht="72" customHeight="1"/>
    <row r="367" ht="72" customHeight="1"/>
    <row r="368" ht="72" customHeight="1"/>
    <row r="369" ht="72" customHeight="1"/>
    <row r="370" ht="72" customHeight="1"/>
    <row r="371" ht="72" customHeight="1"/>
    <row r="372" ht="72" customHeight="1"/>
    <row r="373" ht="72" customHeight="1"/>
    <row r="374" ht="72" customHeight="1"/>
    <row r="375" ht="72" customHeight="1"/>
    <row r="376" ht="72" customHeight="1"/>
    <row r="377" ht="72" customHeight="1"/>
    <row r="378" ht="72" customHeight="1"/>
    <row r="379" ht="72" customHeight="1"/>
    <row r="380" ht="72" customHeight="1"/>
    <row r="381" ht="72" customHeight="1"/>
    <row r="382" ht="72" customHeight="1"/>
    <row r="383" ht="72" customHeight="1"/>
    <row r="384" ht="72" customHeight="1"/>
    <row r="385" ht="72" customHeight="1"/>
    <row r="386" ht="72" customHeight="1"/>
    <row r="387" ht="72" customHeight="1"/>
    <row r="388" ht="72" customHeight="1"/>
    <row r="389" ht="72" customHeight="1"/>
    <row r="390" ht="72" customHeight="1"/>
    <row r="391" ht="72" customHeight="1"/>
    <row r="392" ht="72" customHeight="1"/>
    <row r="393" ht="72" customHeight="1"/>
    <row r="394" ht="72" customHeight="1"/>
    <row r="395" ht="72" customHeight="1"/>
    <row r="396" ht="72" customHeight="1"/>
    <row r="397" ht="72" customHeight="1"/>
    <row r="398" ht="72" customHeight="1"/>
    <row r="399" ht="72" customHeight="1"/>
    <row r="400" ht="72" customHeight="1"/>
    <row r="401" ht="72" customHeight="1"/>
    <row r="402" ht="72" customHeight="1"/>
    <row r="403" ht="72" customHeight="1"/>
    <row r="404" ht="72" customHeight="1"/>
    <row r="405" ht="72" customHeight="1"/>
    <row r="406" ht="72" customHeight="1"/>
    <row r="407" ht="72" customHeight="1"/>
    <row r="408" ht="72" customHeight="1"/>
    <row r="409" ht="72" customHeight="1"/>
    <row r="410" ht="72" customHeight="1"/>
    <row r="411" ht="72" customHeight="1"/>
  </sheetData>
  <mergeCells count="7">
    <mergeCell ref="B10:B11"/>
    <mergeCell ref="C10:C11"/>
    <mergeCell ref="F10:F11"/>
    <mergeCell ref="G10:G11"/>
    <mergeCell ref="H10:H11"/>
    <mergeCell ref="I10:I11"/>
    <mergeCell ref="J10:J11"/>
  </mergeCells>
  <printOptions horizontalCentered="1"/>
  <pageMargins left="0.472222222222222" right="0.393055555555556" top="0.66875" bottom="0.118055555555556" header="0.511805555555556" footer="0.393055555555556"/>
  <pageSetup paperSize="9" scale="60" orientation="portrait" horizont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世尊家具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软装陈设团队</dc:creator>
  <cp:lastModifiedBy>Administrator</cp:lastModifiedBy>
  <dcterms:created xsi:type="dcterms:W3CDTF">2014-02-26T21:11:00Z</dcterms:created>
  <cp:lastPrinted>2015-03-12T08:21:00Z</cp:lastPrinted>
  <dcterms:modified xsi:type="dcterms:W3CDTF">2026-05-06T07:42:56Z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8A66D378338D4CF2AE813B839E09E562_13</vt:lpwstr>
  </property>
  <property fmtid="{D5CDD505-2E9C-101B-9397-08002B2CF9AE}" pid="4" name="CalculationRule">
    <vt:i4>0</vt:i4>
  </property>
</Properties>
</file>